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65" yWindow="-15" windowWidth="3840" windowHeight="8250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24519"/>
</workbook>
</file>

<file path=xl/calcChain.xml><?xml version="1.0" encoding="utf-8"?>
<calcChain xmlns="http://schemas.openxmlformats.org/spreadsheetml/2006/main">
  <c r="G15" i="4"/>
  <c r="H9" s="1"/>
  <c r="H7" l="1"/>
  <c r="H14"/>
  <c r="H12"/>
  <c r="H10"/>
  <c r="H8"/>
  <c r="H15"/>
  <c r="H13"/>
  <c r="H11"/>
</calcChain>
</file>

<file path=xl/sharedStrings.xml><?xml version="1.0" encoding="utf-8"?>
<sst xmlns="http://schemas.openxmlformats.org/spreadsheetml/2006/main" count="13" uniqueCount="12">
  <si>
    <t>المحافظة</t>
  </si>
  <si>
    <t>المجموع</t>
  </si>
  <si>
    <t>دمشق</t>
  </si>
  <si>
    <t>حمص</t>
  </si>
  <si>
    <t>اللاذقية</t>
  </si>
  <si>
    <t>طرطوس</t>
  </si>
  <si>
    <t>السويداء</t>
  </si>
  <si>
    <t>توزع الفنادق حسب المحافظات وفئات العمال</t>
  </si>
  <si>
    <t>حلب</t>
  </si>
  <si>
    <t>حماه</t>
  </si>
  <si>
    <t>-د-</t>
  </si>
  <si>
    <t>الحسكة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</si>
</sst>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2" xfId="0" applyFont="1" applyBorder="1" applyAlignment="1">
      <alignment horizontal="center" wrapText="1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1" fillId="0" borderId="2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5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center" wrapText="1" readingOrder="1"/>
    </xf>
    <xf numFmtId="0" fontId="0" fillId="0" borderId="0" xfId="0" applyAlignment="1">
      <alignment horizontal="left" vertical="center" textRotation="90"/>
    </xf>
    <xf numFmtId="164" fontId="0" fillId="0" borderId="0" xfId="0" applyNumberFormat="1"/>
    <xf numFmtId="0" fontId="1" fillId="0" borderId="3" xfId="0" applyFont="1" applyBorder="1" applyAlignment="1">
      <alignment horizontal="center" readingOrder="2"/>
    </xf>
    <xf numFmtId="0" fontId="0" fillId="0" borderId="0" xfId="0" applyBorder="1"/>
    <xf numFmtId="0" fontId="3" fillId="0" borderId="0" xfId="0" applyFont="1" applyBorder="1" applyAlignment="1">
      <alignment horizontal="center" wrapText="1" readingOrder="2"/>
    </xf>
    <xf numFmtId="1" fontId="0" fillId="0" borderId="0" xfId="0" applyNumberFormat="1" applyBorder="1"/>
    <xf numFmtId="0" fontId="4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2015</a:t>
            </a:r>
            <a:r>
              <a:rPr lang="ar-SY"/>
              <a:t> تنفيذ </a:t>
            </a:r>
            <a:r>
              <a:rPr lang="en-US"/>
              <a:t>2016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77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/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ورقة4!$F$7:$F$14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حماه</c:v>
                </c:pt>
                <c:pt idx="4">
                  <c:v>اللاذقية</c:v>
                </c:pt>
                <c:pt idx="5">
                  <c:v>طرطوس</c:v>
                </c:pt>
                <c:pt idx="6">
                  <c:v>الحسكة</c:v>
                </c:pt>
                <c:pt idx="7">
                  <c:v>السويداء</c:v>
                </c:pt>
              </c:strCache>
            </c:strRef>
          </c:cat>
          <c:val>
            <c:numRef>
              <c:f>ورقة4!$G$7:$G$14</c:f>
              <c:numCache>
                <c:formatCode>General</c:formatCode>
                <c:ptCount val="8"/>
                <c:pt idx="0">
                  <c:v>194</c:v>
                </c:pt>
                <c:pt idx="1">
                  <c:v>108</c:v>
                </c:pt>
                <c:pt idx="2">
                  <c:v>62</c:v>
                </c:pt>
                <c:pt idx="3">
                  <c:v>19</c:v>
                </c:pt>
                <c:pt idx="4">
                  <c:v>78</c:v>
                </c:pt>
                <c:pt idx="5">
                  <c:v>42</c:v>
                </c:pt>
                <c:pt idx="6">
                  <c:v>31</c:v>
                </c:pt>
                <c:pt idx="7">
                  <c:v>6</c:v>
                </c:pt>
              </c:numCache>
            </c:numRef>
          </c:val>
        </c:ser>
        <c:firstSliceAng val="360"/>
      </c:pieChart>
    </c:plotArea>
    <c:plotVisOnly val="1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524" l="0.7086614173228386" r="0.7086614173228386" t="0.74803149606299524" header="0.31496062992126223" footer="0.3149606299212622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66675</xdr:rowOff>
    </xdr:from>
    <xdr:to>
      <xdr:col>11</xdr:col>
      <xdr:colOff>666750</xdr:colOff>
      <xdr:row>30</xdr:row>
      <xdr:rowOff>76200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8"/>
  <sheetViews>
    <sheetView rightToLeft="1" tabSelected="1" workbookViewId="0">
      <selection activeCell="C10" sqref="C10"/>
    </sheetView>
  </sheetViews>
  <sheetFormatPr defaultRowHeight="14.25"/>
  <cols>
    <col min="5" max="5" width="12.25" customWidth="1"/>
    <col min="6" max="6" width="17.875" customWidth="1"/>
    <col min="7" max="7" width="21.125" customWidth="1"/>
  </cols>
  <sheetData>
    <row r="4" spans="2:9" ht="25.5" customHeight="1">
      <c r="F4" s="3" t="s">
        <v>7</v>
      </c>
      <c r="G4" s="1"/>
    </row>
    <row r="5" spans="2:9" ht="32.25" customHeight="1" thickBot="1">
      <c r="B5" s="12"/>
      <c r="C5" s="12"/>
      <c r="D5" s="12"/>
      <c r="F5" s="11"/>
      <c r="G5" s="11"/>
    </row>
    <row r="6" spans="2:9" ht="18.75" thickBot="1">
      <c r="B6" s="18"/>
      <c r="C6" s="12"/>
      <c r="D6" s="12"/>
      <c r="F6" s="2" t="s">
        <v>0</v>
      </c>
      <c r="G6" s="2" t="s">
        <v>1</v>
      </c>
    </row>
    <row r="7" spans="2:9" ht="21" thickBot="1">
      <c r="B7" s="13"/>
      <c r="C7" s="13"/>
      <c r="D7" s="14"/>
      <c r="F7" s="5" t="s">
        <v>2</v>
      </c>
      <c r="G7" s="8">
        <v>194</v>
      </c>
      <c r="H7" s="10">
        <f>G7/$G$15</f>
        <v>0.35925925925925928</v>
      </c>
      <c r="I7" s="4"/>
    </row>
    <row r="8" spans="2:9" ht="21" thickBot="1">
      <c r="B8" s="13"/>
      <c r="C8" s="13"/>
      <c r="D8" s="14"/>
      <c r="F8" s="6" t="s">
        <v>8</v>
      </c>
      <c r="G8" s="7">
        <v>108</v>
      </c>
      <c r="H8" s="10">
        <f t="shared" ref="H8:H15" si="0">G8/$G$15</f>
        <v>0.2</v>
      </c>
      <c r="I8" s="4"/>
    </row>
    <row r="9" spans="2:9" ht="21" thickBot="1">
      <c r="B9" s="13"/>
      <c r="C9" s="13"/>
      <c r="D9" s="14"/>
      <c r="F9" s="6" t="s">
        <v>3</v>
      </c>
      <c r="G9" s="7">
        <v>62</v>
      </c>
      <c r="H9" s="10">
        <f t="shared" si="0"/>
        <v>0.11481481481481481</v>
      </c>
    </row>
    <row r="10" spans="2:9" ht="21" thickBot="1">
      <c r="B10" s="13"/>
      <c r="C10" s="13"/>
      <c r="D10" s="14"/>
      <c r="F10" s="6" t="s">
        <v>9</v>
      </c>
      <c r="G10" s="7">
        <v>19</v>
      </c>
      <c r="H10" s="10">
        <f t="shared" si="0"/>
        <v>3.5185185185185187E-2</v>
      </c>
    </row>
    <row r="11" spans="2:9" ht="21" thickBot="1">
      <c r="B11" s="18"/>
      <c r="C11" s="12"/>
      <c r="D11" s="14"/>
      <c r="F11" s="6" t="s">
        <v>4</v>
      </c>
      <c r="G11" s="7">
        <v>78</v>
      </c>
      <c r="H11" s="10">
        <f t="shared" si="0"/>
        <v>0.14444444444444443</v>
      </c>
    </row>
    <row r="12" spans="2:9" ht="21" thickBot="1">
      <c r="B12" s="13"/>
      <c r="C12" s="13"/>
      <c r="D12" s="14"/>
      <c r="F12" s="6" t="s">
        <v>5</v>
      </c>
      <c r="G12" s="7">
        <v>42</v>
      </c>
      <c r="H12" s="10">
        <f t="shared" si="0"/>
        <v>7.7777777777777779E-2</v>
      </c>
    </row>
    <row r="13" spans="2:9" ht="21" thickBot="1">
      <c r="B13" s="13"/>
      <c r="C13" s="13"/>
      <c r="D13" s="14"/>
      <c r="F13" s="6" t="s">
        <v>11</v>
      </c>
      <c r="G13" s="7">
        <v>31</v>
      </c>
      <c r="H13" s="10">
        <f t="shared" si="0"/>
        <v>5.7407407407407407E-2</v>
      </c>
    </row>
    <row r="14" spans="2:9" ht="21" thickBot="1">
      <c r="B14" s="13"/>
      <c r="C14" s="13"/>
      <c r="D14" s="14"/>
      <c r="F14" s="6" t="s">
        <v>6</v>
      </c>
      <c r="G14" s="7">
        <v>6</v>
      </c>
      <c r="H14" s="10">
        <f t="shared" si="0"/>
        <v>1.1111111111111112E-2</v>
      </c>
    </row>
    <row r="15" spans="2:9" ht="21" thickBot="1">
      <c r="B15" s="13"/>
      <c r="C15" s="15"/>
      <c r="D15" s="14"/>
      <c r="F15" s="6" t="s">
        <v>1</v>
      </c>
      <c r="G15" s="7">
        <f>SUM(G7:G14)</f>
        <v>540</v>
      </c>
      <c r="H15" s="10">
        <f t="shared" si="0"/>
        <v>1</v>
      </c>
    </row>
    <row r="16" spans="2:9">
      <c r="B16" s="13"/>
      <c r="C16" s="13"/>
      <c r="D16" s="14"/>
    </row>
    <row r="17" spans="2:4">
      <c r="B17" s="12"/>
      <c r="C17" s="12"/>
      <c r="D17" s="12"/>
    </row>
    <row r="18" spans="2:4">
      <c r="B18" s="12"/>
      <c r="C18" s="12"/>
      <c r="D18" s="12"/>
    </row>
    <row r="19" spans="2:4" ht="20.25">
      <c r="B19" s="12"/>
      <c r="C19" s="16"/>
      <c r="D19" s="16"/>
    </row>
    <row r="20" spans="2:4" ht="20.25">
      <c r="B20" s="12"/>
      <c r="C20" s="16"/>
      <c r="D20" s="17"/>
    </row>
    <row r="21" spans="2:4" ht="20.25">
      <c r="B21" s="12"/>
      <c r="C21" s="16"/>
      <c r="D21" s="17"/>
    </row>
    <row r="22" spans="2:4" ht="20.25">
      <c r="B22" s="12"/>
      <c r="C22" s="16"/>
      <c r="D22" s="17"/>
    </row>
    <row r="23" spans="2:4" ht="20.25">
      <c r="B23" s="12"/>
      <c r="C23" s="16"/>
      <c r="D23" s="17"/>
    </row>
    <row r="24" spans="2:4" ht="20.25">
      <c r="B24" s="12"/>
      <c r="C24" s="16"/>
      <c r="D24" s="17"/>
    </row>
    <row r="25" spans="2:4" ht="20.25">
      <c r="B25" s="12"/>
      <c r="C25" s="16"/>
      <c r="D25" s="17"/>
    </row>
    <row r="26" spans="2:4" ht="20.25">
      <c r="B26" s="12"/>
      <c r="C26" s="16"/>
      <c r="D26" s="17"/>
    </row>
    <row r="27" spans="2:4" ht="20.25">
      <c r="B27" s="12"/>
      <c r="C27" s="16"/>
      <c r="D27" s="17"/>
    </row>
    <row r="28" spans="2:4" ht="20.25">
      <c r="B28" s="12"/>
      <c r="C28" s="16"/>
      <c r="D28" s="17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workbookViewId="0">
      <selection activeCell="M21" sqref="M21"/>
    </sheetView>
  </sheetViews>
  <sheetFormatPr defaultRowHeight="14.25"/>
  <sheetData>
    <row r="14" spans="2:2" ht="16.5">
      <c r="B14" s="9" t="s">
        <v>10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2017-05-14T07:38:36Z</dcterms:modified>
</cp:coreProperties>
</file>